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1730" tabRatio="896"/>
  </bookViews>
  <sheets>
    <sheet name="Packing List Template to Use" sheetId="42" r:id="rId1"/>
  </sheets>
  <definedNames>
    <definedName name="_xlnm.Print_Area" localSheetId="0">'Packing List Template to Use'!$A$1:$W$18</definedName>
  </definedNames>
  <calcPr calcId="179021"/>
</workbook>
</file>

<file path=xl/calcChain.xml><?xml version="1.0" encoding="utf-8"?>
<calcChain xmlns="http://schemas.openxmlformats.org/spreadsheetml/2006/main">
  <c r="W18" i="42" l="1"/>
  <c r="V18" i="42"/>
  <c r="O18" i="42"/>
  <c r="M18" i="42"/>
  <c r="L18" i="42"/>
  <c r="K18" i="42"/>
  <c r="J18" i="42"/>
  <c r="I18" i="42"/>
  <c r="H18" i="42"/>
  <c r="G18" i="42"/>
  <c r="F18" i="42"/>
  <c r="T16" i="42"/>
  <c r="U16" i="42" s="1"/>
  <c r="P16" i="42"/>
  <c r="N16" i="42"/>
  <c r="D16" i="42"/>
  <c r="T15" i="42"/>
  <c r="U15" i="42" s="1"/>
  <c r="P15" i="42"/>
  <c r="N15" i="42"/>
  <c r="D15" i="42"/>
  <c r="T14" i="42"/>
  <c r="U14" i="42" s="1"/>
  <c r="P14" i="42"/>
  <c r="N14" i="42"/>
  <c r="D14" i="42"/>
  <c r="T13" i="42"/>
  <c r="U13" i="42" s="1"/>
  <c r="P13" i="42"/>
  <c r="N13" i="42"/>
  <c r="D13" i="42"/>
  <c r="T12" i="42"/>
  <c r="U12" i="42" s="1"/>
  <c r="P12" i="42"/>
  <c r="N12" i="42"/>
  <c r="D12" i="42"/>
  <c r="T11" i="42"/>
  <c r="U11" i="42" s="1"/>
  <c r="N11" i="42"/>
  <c r="P11" i="42" s="1"/>
  <c r="D11" i="42"/>
  <c r="T10" i="42"/>
  <c r="U10" i="42" s="1"/>
  <c r="P10" i="42"/>
  <c r="N10" i="42"/>
  <c r="T9" i="42"/>
  <c r="U9" i="42" s="1"/>
  <c r="P9" i="42"/>
  <c r="N9" i="42"/>
  <c r="T8" i="42"/>
  <c r="U8" i="42" s="1"/>
  <c r="P8" i="42"/>
  <c r="N8" i="42"/>
  <c r="T7" i="42"/>
  <c r="U7" i="42" s="1"/>
  <c r="P7" i="42"/>
  <c r="N7" i="42"/>
  <c r="T6" i="42"/>
  <c r="U6" i="42" s="1"/>
  <c r="P6" i="42"/>
  <c r="N6" i="42"/>
  <c r="T5" i="42"/>
  <c r="U5" i="42" s="1"/>
  <c r="N5" i="42"/>
  <c r="P5" i="42" s="1"/>
  <c r="P18" i="42" l="1"/>
  <c r="U18" i="42"/>
</calcChain>
</file>

<file path=xl/sharedStrings.xml><?xml version="1.0" encoding="utf-8"?>
<sst xmlns="http://schemas.openxmlformats.org/spreadsheetml/2006/main" count="52" uniqueCount="41">
  <si>
    <t>Style No</t>
  </si>
  <si>
    <t>Order No</t>
  </si>
  <si>
    <t>Carton No:</t>
  </si>
  <si>
    <t>Colour</t>
  </si>
  <si>
    <t>Sizes</t>
  </si>
  <si>
    <t>XS</t>
  </si>
  <si>
    <t>S</t>
  </si>
  <si>
    <t>M</t>
  </si>
  <si>
    <t>L</t>
  </si>
  <si>
    <t>XL</t>
  </si>
  <si>
    <t>XXL</t>
  </si>
  <si>
    <t>No. Pieces in a pack</t>
  </si>
  <si>
    <t>No. Packs per carton</t>
  </si>
  <si>
    <t>Total pieces per carton</t>
  </si>
  <si>
    <t xml:space="preserve">Total Cartons </t>
  </si>
  <si>
    <t>Total pieces</t>
  </si>
  <si>
    <t>Dimensions (CM)</t>
  </si>
  <si>
    <t>CBM per carton</t>
  </si>
  <si>
    <t>Total CBM</t>
  </si>
  <si>
    <t>N. W (kg)</t>
  </si>
  <si>
    <t>G. W (kg)</t>
  </si>
  <si>
    <t>From</t>
  </si>
  <si>
    <t>To</t>
  </si>
  <si>
    <t>W</t>
  </si>
  <si>
    <t>H</t>
  </si>
  <si>
    <t>BHAK1</t>
  </si>
  <si>
    <t>CL1(WHITE)</t>
  </si>
  <si>
    <t>CL2(BLACK)</t>
  </si>
  <si>
    <t>CL3(DRESS BLUES)</t>
  </si>
  <si>
    <t>CL4(G. Melange)</t>
  </si>
  <si>
    <t>CL5(OLIVE NIGHT)</t>
  </si>
  <si>
    <t>CL6(BISON)</t>
  </si>
  <si>
    <t>BHAK2</t>
  </si>
  <si>
    <t>CL7(FORGED IRON)</t>
  </si>
  <si>
    <t>CL8(CASTLEROCK)</t>
  </si>
  <si>
    <t>CL9(BLUE DANUBE)</t>
  </si>
  <si>
    <t>CL10(CAPRI)</t>
  </si>
  <si>
    <t>CL11(BURGUNDY)</t>
  </si>
  <si>
    <t>CL12(TURKISH SEA)</t>
  </si>
  <si>
    <t>Totals</t>
  </si>
  <si>
    <r>
      <rPr>
        <sz val="24"/>
        <color theme="1"/>
        <rFont val="Calibri"/>
        <family val="2"/>
        <scheme val="minor"/>
      </rPr>
      <t xml:space="preserve"> Packing Lists for 72,000 pcs (PO No: 4500201576)   </t>
    </r>
    <r>
      <rPr>
        <sz val="18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</si>
</sst>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</font>
    <font>
      <b/>
      <sz val="11"/>
      <color theme="1"/>
      <name val="Calibri"/>
      <scheme val="minor"/>
    </font>
    <font>
      <sz val="11"/>
      <color theme="1"/>
      <name val="Calibri"/>
      <scheme val="minor"/>
    </font>
    <font>
      <sz val="10"/>
      <name val="Arial"/>
    </font>
    <font>
      <sz val="18"/>
      <color theme="1"/>
      <name val="Calibri"/>
      <family val="2"/>
      <scheme val="minor"/>
    </font>
    <font>
      <sz val="10"/>
      <name val="Arial"/>
      <family val="2"/>
    </font>
    <font>
      <sz val="2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</cellStyleXfs>
  <cellXfs count="22">
    <xf numFmtId="0" fontId="0" fillId="0" borderId="0" xfId="0"/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</cellXfs>
  <cellStyles count="7">
    <cellStyle name="Normal" xfId="0" builtinId="0"/>
    <cellStyle name="Normal 2" xfId="1"/>
    <cellStyle name="Normal 2 2" xfId="2"/>
    <cellStyle name="Normal 3" xfId="3"/>
    <cellStyle name="Normal 4" xfId="4"/>
    <cellStyle name="Normal 5" xfId="5"/>
    <cellStyle name="常规_MS1988 accessories" xfId="6"/>
  </cellStyles>
  <dxfs count="0"/>
  <tableStyles count="0" defaultTableStyle="TableStyleMedium9" defaultPivotStyle="PivotStyleLight16"/>
  <colors>
    <mruColors>
      <color rgb="FFFFFF00"/>
      <color rgb="FFD9D9D9"/>
      <color rgb="FFD8E4BC"/>
      <color rgb="FF808080"/>
      <color rgb="FFFF0000"/>
      <color rgb="FFFFFF99"/>
      <color rgb="FFFCD5B4"/>
      <color rgb="FFE4DFEC"/>
      <color rgb="FF92D05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8"/>
  <sheetViews>
    <sheetView tabSelected="1" view="pageBreakPreview" zoomScaleNormal="100" zoomScaleSheetLayoutView="100" workbookViewId="0">
      <selection activeCell="L6" sqref="L6"/>
    </sheetView>
  </sheetViews>
  <sheetFormatPr defaultColWidth="9.28515625" defaultRowHeight="12.75" x14ac:dyDescent="0.2"/>
  <cols>
    <col min="1" max="1" width="17" style="4" customWidth="1"/>
    <col min="2" max="4" width="9.28515625" style="4"/>
    <col min="5" max="5" width="20.28515625" style="4" customWidth="1"/>
    <col min="6" max="6" width="9" style="5" hidden="1" customWidth="1"/>
    <col min="7" max="7" width="9.28515625" style="5" hidden="1" customWidth="1"/>
    <col min="8" max="16" width="9.28515625" style="5"/>
    <col min="17" max="19" width="6.42578125" style="5" customWidth="1"/>
    <col min="20" max="20" width="9.5703125" style="5"/>
    <col min="21" max="23" width="9.28515625" style="5"/>
    <col min="24" max="16384" width="9.28515625" style="4"/>
  </cols>
  <sheetData>
    <row r="1" spans="1:23" ht="31.5" x14ac:dyDescent="0.2">
      <c r="A1" s="13" t="s">
        <v>40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s="1" customFormat="1" x14ac:dyDescent="0.2">
      <c r="A2" s="17" t="s">
        <v>0</v>
      </c>
      <c r="B2" s="17" t="s">
        <v>1</v>
      </c>
      <c r="C2" s="17" t="s">
        <v>2</v>
      </c>
      <c r="D2" s="17"/>
      <c r="E2" s="18" t="s">
        <v>3</v>
      </c>
      <c r="F2" s="14" t="s">
        <v>4</v>
      </c>
      <c r="G2" s="15"/>
      <c r="H2" s="15"/>
      <c r="I2" s="15"/>
      <c r="J2" s="15"/>
      <c r="K2" s="16"/>
      <c r="L2" s="14"/>
      <c r="M2" s="15"/>
      <c r="N2" s="15"/>
      <c r="O2" s="15"/>
      <c r="P2" s="15"/>
      <c r="Q2" s="15"/>
      <c r="R2" s="15"/>
      <c r="S2" s="15"/>
      <c r="T2" s="15"/>
      <c r="U2" s="15"/>
      <c r="V2" s="15"/>
      <c r="W2" s="16"/>
    </row>
    <row r="3" spans="1:23" s="1" customFormat="1" ht="26.25" customHeight="1" x14ac:dyDescent="0.2">
      <c r="A3" s="17"/>
      <c r="B3" s="17"/>
      <c r="C3" s="17"/>
      <c r="D3" s="17"/>
      <c r="E3" s="19"/>
      <c r="F3" s="21" t="s">
        <v>5</v>
      </c>
      <c r="G3" s="21" t="s">
        <v>6</v>
      </c>
      <c r="H3" s="17" t="s">
        <v>7</v>
      </c>
      <c r="I3" s="17" t="s">
        <v>8</v>
      </c>
      <c r="J3" s="17" t="s">
        <v>9</v>
      </c>
      <c r="K3" s="17" t="s">
        <v>10</v>
      </c>
      <c r="L3" s="17" t="s">
        <v>11</v>
      </c>
      <c r="M3" s="17" t="s">
        <v>12</v>
      </c>
      <c r="N3" s="17" t="s">
        <v>13</v>
      </c>
      <c r="O3" s="17" t="s">
        <v>14</v>
      </c>
      <c r="P3" s="17" t="s">
        <v>15</v>
      </c>
      <c r="Q3" s="17" t="s">
        <v>16</v>
      </c>
      <c r="R3" s="17"/>
      <c r="S3" s="17"/>
      <c r="T3" s="17" t="s">
        <v>17</v>
      </c>
      <c r="U3" s="17" t="s">
        <v>18</v>
      </c>
      <c r="V3" s="17" t="s">
        <v>19</v>
      </c>
      <c r="W3" s="17" t="s">
        <v>20</v>
      </c>
    </row>
    <row r="4" spans="1:23" s="1" customFormat="1" x14ac:dyDescent="0.2">
      <c r="A4" s="17"/>
      <c r="B4" s="17"/>
      <c r="C4" s="6" t="s">
        <v>21</v>
      </c>
      <c r="D4" s="6" t="s">
        <v>22</v>
      </c>
      <c r="E4" s="20"/>
      <c r="F4" s="21"/>
      <c r="G4" s="21"/>
      <c r="H4" s="17"/>
      <c r="I4" s="17"/>
      <c r="J4" s="17"/>
      <c r="K4" s="17"/>
      <c r="L4" s="17"/>
      <c r="M4" s="17"/>
      <c r="N4" s="17"/>
      <c r="O4" s="17"/>
      <c r="P4" s="17"/>
      <c r="Q4" s="9" t="s">
        <v>8</v>
      </c>
      <c r="R4" s="9" t="s">
        <v>23</v>
      </c>
      <c r="S4" s="9" t="s">
        <v>24</v>
      </c>
      <c r="T4" s="17"/>
      <c r="U4" s="17"/>
      <c r="V4" s="17"/>
      <c r="W4" s="17"/>
    </row>
    <row r="5" spans="1:23" s="2" customFormat="1" ht="30" customHeight="1" x14ac:dyDescent="0.2">
      <c r="A5" s="7" t="s">
        <v>25</v>
      </c>
      <c r="B5" s="8">
        <v>160890</v>
      </c>
      <c r="C5" s="9">
        <v>1</v>
      </c>
      <c r="D5" s="9">
        <v>250</v>
      </c>
      <c r="E5" s="9" t="s">
        <v>26</v>
      </c>
      <c r="F5" s="9"/>
      <c r="G5" s="9"/>
      <c r="H5" s="9">
        <v>1</v>
      </c>
      <c r="I5" s="9">
        <v>1</v>
      </c>
      <c r="J5" s="9">
        <v>1</v>
      </c>
      <c r="K5" s="9">
        <v>1</v>
      </c>
      <c r="L5" s="9">
        <v>1</v>
      </c>
      <c r="M5" s="9">
        <v>24</v>
      </c>
      <c r="N5" s="9">
        <f t="shared" ref="N5:N16" si="0">L5*M5</f>
        <v>24</v>
      </c>
      <c r="O5" s="9">
        <v>250</v>
      </c>
      <c r="P5" s="9">
        <f>N5*O5</f>
        <v>6000</v>
      </c>
      <c r="Q5" s="9">
        <v>62</v>
      </c>
      <c r="R5" s="9">
        <v>37</v>
      </c>
      <c r="S5" s="9">
        <v>37</v>
      </c>
      <c r="T5" s="9">
        <f t="shared" ref="T5:T16" si="1">SUM(Q5*R5*S5)/1000000</f>
        <v>8.4877999999999995E-2</v>
      </c>
      <c r="U5" s="9">
        <f t="shared" ref="U5:U16" si="2">SUM(O5*T5)</f>
        <v>21.2195</v>
      </c>
      <c r="V5" s="9">
        <v>14.13</v>
      </c>
      <c r="W5" s="9">
        <v>16.18</v>
      </c>
    </row>
    <row r="6" spans="1:23" s="2" customFormat="1" ht="30" customHeight="1" x14ac:dyDescent="0.2">
      <c r="A6" s="7" t="s">
        <v>25</v>
      </c>
      <c r="B6" s="8">
        <v>160890</v>
      </c>
      <c r="C6" s="9">
        <v>251</v>
      </c>
      <c r="D6" s="9">
        <v>500</v>
      </c>
      <c r="E6" s="9" t="s">
        <v>27</v>
      </c>
      <c r="F6" s="9"/>
      <c r="G6" s="9"/>
      <c r="H6" s="9">
        <v>1</v>
      </c>
      <c r="I6" s="9">
        <v>1</v>
      </c>
      <c r="J6" s="9">
        <v>1</v>
      </c>
      <c r="K6" s="9">
        <v>1</v>
      </c>
      <c r="L6" s="9">
        <v>1</v>
      </c>
      <c r="M6" s="9">
        <v>24</v>
      </c>
      <c r="N6" s="9">
        <f t="shared" si="0"/>
        <v>24</v>
      </c>
      <c r="O6" s="9">
        <v>250</v>
      </c>
      <c r="P6" s="9">
        <f t="shared" ref="P6:P10" si="3">IFERROR((L6*M6)*O6,"")</f>
        <v>6000</v>
      </c>
      <c r="Q6" s="9">
        <v>62</v>
      </c>
      <c r="R6" s="9">
        <v>37</v>
      </c>
      <c r="S6" s="9">
        <v>37</v>
      </c>
      <c r="T6" s="9">
        <f t="shared" si="1"/>
        <v>8.4877999999999995E-2</v>
      </c>
      <c r="U6" s="9">
        <f t="shared" si="2"/>
        <v>21.2195</v>
      </c>
      <c r="V6" s="9">
        <v>14.13</v>
      </c>
      <c r="W6" s="9">
        <v>16.18</v>
      </c>
    </row>
    <row r="7" spans="1:23" s="2" customFormat="1" ht="30" customHeight="1" x14ac:dyDescent="0.2">
      <c r="A7" s="7" t="s">
        <v>25</v>
      </c>
      <c r="B7" s="8">
        <v>160890</v>
      </c>
      <c r="C7" s="9">
        <v>501</v>
      </c>
      <c r="D7" s="9">
        <v>750</v>
      </c>
      <c r="E7" s="10" t="s">
        <v>28</v>
      </c>
      <c r="F7" s="9"/>
      <c r="G7" s="9"/>
      <c r="H7" s="9">
        <v>1</v>
      </c>
      <c r="I7" s="9">
        <v>1</v>
      </c>
      <c r="J7" s="9">
        <v>1</v>
      </c>
      <c r="K7" s="9">
        <v>1</v>
      </c>
      <c r="L7" s="9">
        <v>1</v>
      </c>
      <c r="M7" s="9">
        <v>24</v>
      </c>
      <c r="N7" s="9">
        <f t="shared" si="0"/>
        <v>24</v>
      </c>
      <c r="O7" s="9">
        <v>250</v>
      </c>
      <c r="P7" s="9">
        <f t="shared" si="3"/>
        <v>6000</v>
      </c>
      <c r="Q7" s="9">
        <v>62</v>
      </c>
      <c r="R7" s="9">
        <v>37</v>
      </c>
      <c r="S7" s="9">
        <v>37</v>
      </c>
      <c r="T7" s="9">
        <f t="shared" si="1"/>
        <v>8.4877999999999995E-2</v>
      </c>
      <c r="U7" s="9">
        <f t="shared" si="2"/>
        <v>21.2195</v>
      </c>
      <c r="V7" s="9">
        <v>14.13</v>
      </c>
      <c r="W7" s="9">
        <v>16.18</v>
      </c>
    </row>
    <row r="8" spans="1:23" s="2" customFormat="1" ht="30" customHeight="1" x14ac:dyDescent="0.2">
      <c r="A8" s="7" t="s">
        <v>25</v>
      </c>
      <c r="B8" s="8">
        <v>160890</v>
      </c>
      <c r="C8" s="9">
        <v>751</v>
      </c>
      <c r="D8" s="9">
        <v>1000</v>
      </c>
      <c r="E8" s="9" t="s">
        <v>29</v>
      </c>
      <c r="F8" s="9"/>
      <c r="G8" s="9"/>
      <c r="H8" s="9">
        <v>1</v>
      </c>
      <c r="I8" s="9">
        <v>1</v>
      </c>
      <c r="J8" s="9">
        <v>1</v>
      </c>
      <c r="K8" s="9">
        <v>1</v>
      </c>
      <c r="L8" s="9">
        <v>1</v>
      </c>
      <c r="M8" s="9">
        <v>24</v>
      </c>
      <c r="N8" s="9">
        <f t="shared" si="0"/>
        <v>24</v>
      </c>
      <c r="O8" s="9">
        <v>250</v>
      </c>
      <c r="P8" s="9">
        <f t="shared" si="3"/>
        <v>6000</v>
      </c>
      <c r="Q8" s="9">
        <v>62</v>
      </c>
      <c r="R8" s="9">
        <v>37</v>
      </c>
      <c r="S8" s="9">
        <v>37</v>
      </c>
      <c r="T8" s="9">
        <f t="shared" si="1"/>
        <v>8.4877999999999995E-2</v>
      </c>
      <c r="U8" s="9">
        <f t="shared" si="2"/>
        <v>21.2195</v>
      </c>
      <c r="V8" s="9">
        <v>14.13</v>
      </c>
      <c r="W8" s="9">
        <v>16.18</v>
      </c>
    </row>
    <row r="9" spans="1:23" s="2" customFormat="1" ht="30" customHeight="1" x14ac:dyDescent="0.2">
      <c r="A9" s="7" t="s">
        <v>25</v>
      </c>
      <c r="B9" s="8">
        <v>160890</v>
      </c>
      <c r="C9" s="9">
        <v>1001</v>
      </c>
      <c r="D9" s="9">
        <v>1250</v>
      </c>
      <c r="E9" s="9" t="s">
        <v>30</v>
      </c>
      <c r="F9" s="9"/>
      <c r="G9" s="9"/>
      <c r="H9" s="9">
        <v>1</v>
      </c>
      <c r="I9" s="9">
        <v>1</v>
      </c>
      <c r="J9" s="9">
        <v>1</v>
      </c>
      <c r="K9" s="9">
        <v>1</v>
      </c>
      <c r="L9" s="9">
        <v>1</v>
      </c>
      <c r="M9" s="9">
        <v>24</v>
      </c>
      <c r="N9" s="9">
        <f t="shared" si="0"/>
        <v>24</v>
      </c>
      <c r="O9" s="9">
        <v>250</v>
      </c>
      <c r="P9" s="9">
        <f t="shared" si="3"/>
        <v>6000</v>
      </c>
      <c r="Q9" s="9">
        <v>62</v>
      </c>
      <c r="R9" s="9">
        <v>37</v>
      </c>
      <c r="S9" s="9">
        <v>37</v>
      </c>
      <c r="T9" s="9">
        <f t="shared" si="1"/>
        <v>8.4877999999999995E-2</v>
      </c>
      <c r="U9" s="9">
        <f t="shared" si="2"/>
        <v>21.2195</v>
      </c>
      <c r="V9" s="9">
        <v>14.13</v>
      </c>
      <c r="W9" s="9">
        <v>16.18</v>
      </c>
    </row>
    <row r="10" spans="1:23" s="2" customFormat="1" ht="30" customHeight="1" x14ac:dyDescent="0.2">
      <c r="A10" s="7" t="s">
        <v>25</v>
      </c>
      <c r="B10" s="8">
        <v>160890</v>
      </c>
      <c r="C10" s="9">
        <v>1251</v>
      </c>
      <c r="D10" s="9">
        <v>1500</v>
      </c>
      <c r="E10" s="9" t="s">
        <v>31</v>
      </c>
      <c r="F10" s="9"/>
      <c r="G10" s="9"/>
      <c r="H10" s="9">
        <v>1</v>
      </c>
      <c r="I10" s="9">
        <v>1</v>
      </c>
      <c r="J10" s="9">
        <v>1</v>
      </c>
      <c r="K10" s="9">
        <v>1</v>
      </c>
      <c r="L10" s="9">
        <v>1</v>
      </c>
      <c r="M10" s="9">
        <v>24</v>
      </c>
      <c r="N10" s="9">
        <f t="shared" si="0"/>
        <v>24</v>
      </c>
      <c r="O10" s="9">
        <v>250</v>
      </c>
      <c r="P10" s="9">
        <f t="shared" si="3"/>
        <v>6000</v>
      </c>
      <c r="Q10" s="9">
        <v>62</v>
      </c>
      <c r="R10" s="9">
        <v>37</v>
      </c>
      <c r="S10" s="9">
        <v>37</v>
      </c>
      <c r="T10" s="9">
        <f t="shared" si="1"/>
        <v>8.4877999999999995E-2</v>
      </c>
      <c r="U10" s="9">
        <f t="shared" si="2"/>
        <v>21.2195</v>
      </c>
      <c r="V10" s="9">
        <v>14.13</v>
      </c>
      <c r="W10" s="9">
        <v>16.18</v>
      </c>
    </row>
    <row r="11" spans="1:23" s="2" customFormat="1" ht="30" customHeight="1" x14ac:dyDescent="0.2">
      <c r="A11" s="7" t="s">
        <v>32</v>
      </c>
      <c r="B11" s="8">
        <v>160890</v>
      </c>
      <c r="C11" s="9">
        <v>1501</v>
      </c>
      <c r="D11" s="9">
        <f>1500+250</f>
        <v>1750</v>
      </c>
      <c r="E11" s="9" t="s">
        <v>33</v>
      </c>
      <c r="F11" s="10"/>
      <c r="G11" s="9"/>
      <c r="H11" s="9">
        <v>1</v>
      </c>
      <c r="I11" s="9">
        <v>1</v>
      </c>
      <c r="J11" s="9">
        <v>1</v>
      </c>
      <c r="K11" s="9">
        <v>1</v>
      </c>
      <c r="L11" s="9">
        <v>1</v>
      </c>
      <c r="M11" s="9">
        <v>24</v>
      </c>
      <c r="N11" s="9">
        <f t="shared" si="0"/>
        <v>24</v>
      </c>
      <c r="O11" s="9">
        <v>250</v>
      </c>
      <c r="P11" s="9">
        <f>N11*O11</f>
        <v>6000</v>
      </c>
      <c r="Q11" s="9">
        <v>62</v>
      </c>
      <c r="R11" s="9">
        <v>37</v>
      </c>
      <c r="S11" s="9">
        <v>37</v>
      </c>
      <c r="T11" s="9">
        <f t="shared" si="1"/>
        <v>8.4877999999999995E-2</v>
      </c>
      <c r="U11" s="9">
        <f t="shared" si="2"/>
        <v>21.2195</v>
      </c>
      <c r="V11" s="9">
        <v>14.13</v>
      </c>
      <c r="W11" s="9">
        <v>16.18</v>
      </c>
    </row>
    <row r="12" spans="1:23" s="2" customFormat="1" ht="30" customHeight="1" x14ac:dyDescent="0.2">
      <c r="A12" s="7" t="s">
        <v>32</v>
      </c>
      <c r="B12" s="8">
        <v>160890</v>
      </c>
      <c r="C12" s="9">
        <v>1751</v>
      </c>
      <c r="D12" s="9">
        <f>1750+250</f>
        <v>2000</v>
      </c>
      <c r="E12" s="9" t="s">
        <v>34</v>
      </c>
      <c r="F12" s="9"/>
      <c r="G12" s="9"/>
      <c r="H12" s="9">
        <v>1</v>
      </c>
      <c r="I12" s="9">
        <v>1</v>
      </c>
      <c r="J12" s="9">
        <v>1</v>
      </c>
      <c r="K12" s="9">
        <v>1</v>
      </c>
      <c r="L12" s="9">
        <v>1</v>
      </c>
      <c r="M12" s="9">
        <v>24</v>
      </c>
      <c r="N12" s="9">
        <f t="shared" si="0"/>
        <v>24</v>
      </c>
      <c r="O12" s="9">
        <v>250</v>
      </c>
      <c r="P12" s="9">
        <f t="shared" ref="P12:P16" si="4">IFERROR((L12*M12)*O12,"")</f>
        <v>6000</v>
      </c>
      <c r="Q12" s="9">
        <v>62</v>
      </c>
      <c r="R12" s="9">
        <v>37</v>
      </c>
      <c r="S12" s="9">
        <v>37</v>
      </c>
      <c r="T12" s="9">
        <f t="shared" si="1"/>
        <v>8.4877999999999995E-2</v>
      </c>
      <c r="U12" s="9">
        <f t="shared" si="2"/>
        <v>21.2195</v>
      </c>
      <c r="V12" s="9">
        <v>14.13</v>
      </c>
      <c r="W12" s="9">
        <v>16.18</v>
      </c>
    </row>
    <row r="13" spans="1:23" s="2" customFormat="1" ht="30" customHeight="1" x14ac:dyDescent="0.2">
      <c r="A13" s="7" t="s">
        <v>32</v>
      </c>
      <c r="B13" s="8">
        <v>160890</v>
      </c>
      <c r="C13" s="9">
        <v>2001</v>
      </c>
      <c r="D13" s="9">
        <f>2000+250</f>
        <v>2250</v>
      </c>
      <c r="E13" s="9" t="s">
        <v>35</v>
      </c>
      <c r="F13" s="9"/>
      <c r="G13" s="9"/>
      <c r="H13" s="9">
        <v>1</v>
      </c>
      <c r="I13" s="9">
        <v>1</v>
      </c>
      <c r="J13" s="9">
        <v>1</v>
      </c>
      <c r="K13" s="9">
        <v>1</v>
      </c>
      <c r="L13" s="9">
        <v>1</v>
      </c>
      <c r="M13" s="9">
        <v>24</v>
      </c>
      <c r="N13" s="9">
        <f t="shared" si="0"/>
        <v>24</v>
      </c>
      <c r="O13" s="9">
        <v>250</v>
      </c>
      <c r="P13" s="9">
        <f t="shared" si="4"/>
        <v>6000</v>
      </c>
      <c r="Q13" s="9">
        <v>62</v>
      </c>
      <c r="R13" s="9">
        <v>37</v>
      </c>
      <c r="S13" s="9">
        <v>37</v>
      </c>
      <c r="T13" s="9">
        <f t="shared" si="1"/>
        <v>8.4877999999999995E-2</v>
      </c>
      <c r="U13" s="9">
        <f t="shared" si="2"/>
        <v>21.2195</v>
      </c>
      <c r="V13" s="9">
        <v>14.13</v>
      </c>
      <c r="W13" s="9">
        <v>16.18</v>
      </c>
    </row>
    <row r="14" spans="1:23" s="2" customFormat="1" ht="30" customHeight="1" x14ac:dyDescent="0.2">
      <c r="A14" s="7" t="s">
        <v>32</v>
      </c>
      <c r="B14" s="8">
        <v>160890</v>
      </c>
      <c r="C14" s="9">
        <v>2251</v>
      </c>
      <c r="D14" s="9">
        <f>2250+250</f>
        <v>2500</v>
      </c>
      <c r="E14" s="9" t="s">
        <v>36</v>
      </c>
      <c r="F14" s="9"/>
      <c r="G14" s="9"/>
      <c r="H14" s="9">
        <v>1</v>
      </c>
      <c r="I14" s="9">
        <v>1</v>
      </c>
      <c r="J14" s="9">
        <v>1</v>
      </c>
      <c r="K14" s="9">
        <v>1</v>
      </c>
      <c r="L14" s="9">
        <v>1</v>
      </c>
      <c r="M14" s="9">
        <v>24</v>
      </c>
      <c r="N14" s="9">
        <f t="shared" si="0"/>
        <v>24</v>
      </c>
      <c r="O14" s="9">
        <v>250</v>
      </c>
      <c r="P14" s="9">
        <f t="shared" si="4"/>
        <v>6000</v>
      </c>
      <c r="Q14" s="9">
        <v>62</v>
      </c>
      <c r="R14" s="9">
        <v>37</v>
      </c>
      <c r="S14" s="9">
        <v>37</v>
      </c>
      <c r="T14" s="9">
        <f t="shared" si="1"/>
        <v>8.4877999999999995E-2</v>
      </c>
      <c r="U14" s="9">
        <f t="shared" si="2"/>
        <v>21.2195</v>
      </c>
      <c r="V14" s="9">
        <v>14.13</v>
      </c>
      <c r="W14" s="9">
        <v>16.18</v>
      </c>
    </row>
    <row r="15" spans="1:23" s="2" customFormat="1" ht="30" customHeight="1" x14ac:dyDescent="0.2">
      <c r="A15" s="7" t="s">
        <v>32</v>
      </c>
      <c r="B15" s="8">
        <v>160890</v>
      </c>
      <c r="C15" s="9">
        <v>2501</v>
      </c>
      <c r="D15" s="9">
        <f>2500+250</f>
        <v>2750</v>
      </c>
      <c r="E15" s="9" t="s">
        <v>37</v>
      </c>
      <c r="F15" s="9"/>
      <c r="G15" s="9"/>
      <c r="H15" s="9">
        <v>1</v>
      </c>
      <c r="I15" s="9">
        <v>1</v>
      </c>
      <c r="J15" s="9">
        <v>1</v>
      </c>
      <c r="K15" s="9">
        <v>1</v>
      </c>
      <c r="L15" s="9">
        <v>1</v>
      </c>
      <c r="M15" s="9">
        <v>24</v>
      </c>
      <c r="N15" s="9">
        <f t="shared" si="0"/>
        <v>24</v>
      </c>
      <c r="O15" s="9">
        <v>250</v>
      </c>
      <c r="P15" s="9">
        <f t="shared" si="4"/>
        <v>6000</v>
      </c>
      <c r="Q15" s="9">
        <v>62</v>
      </c>
      <c r="R15" s="9">
        <v>37</v>
      </c>
      <c r="S15" s="9">
        <v>37</v>
      </c>
      <c r="T15" s="9">
        <f t="shared" si="1"/>
        <v>8.4877999999999995E-2</v>
      </c>
      <c r="U15" s="9">
        <f t="shared" si="2"/>
        <v>21.2195</v>
      </c>
      <c r="V15" s="9">
        <v>14.13</v>
      </c>
      <c r="W15" s="9">
        <v>16.18</v>
      </c>
    </row>
    <row r="16" spans="1:23" s="2" customFormat="1" ht="30" customHeight="1" x14ac:dyDescent="0.2">
      <c r="A16" s="7" t="s">
        <v>32</v>
      </c>
      <c r="B16" s="8">
        <v>160890</v>
      </c>
      <c r="C16" s="9">
        <v>2751</v>
      </c>
      <c r="D16" s="9">
        <f>2750+250</f>
        <v>3000</v>
      </c>
      <c r="E16" s="9" t="s">
        <v>38</v>
      </c>
      <c r="F16" s="9"/>
      <c r="G16" s="9"/>
      <c r="H16" s="9">
        <v>1</v>
      </c>
      <c r="I16" s="9">
        <v>1</v>
      </c>
      <c r="J16" s="9">
        <v>1</v>
      </c>
      <c r="K16" s="9">
        <v>1</v>
      </c>
      <c r="L16" s="9">
        <v>1</v>
      </c>
      <c r="M16" s="9">
        <v>24</v>
      </c>
      <c r="N16" s="9">
        <f t="shared" si="0"/>
        <v>24</v>
      </c>
      <c r="O16" s="9">
        <v>250</v>
      </c>
      <c r="P16" s="9">
        <f t="shared" si="4"/>
        <v>6000</v>
      </c>
      <c r="Q16" s="9">
        <v>62</v>
      </c>
      <c r="R16" s="9">
        <v>37</v>
      </c>
      <c r="S16" s="9">
        <v>37</v>
      </c>
      <c r="T16" s="9">
        <f t="shared" si="1"/>
        <v>8.4877999999999995E-2</v>
      </c>
      <c r="U16" s="9">
        <f t="shared" si="2"/>
        <v>21.2195</v>
      </c>
      <c r="V16" s="9">
        <v>14.13</v>
      </c>
      <c r="W16" s="9">
        <v>16.18</v>
      </c>
    </row>
    <row r="17" spans="1:23" s="2" customFormat="1" ht="30" customHeight="1" x14ac:dyDescent="0.2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</row>
    <row r="18" spans="1:23" s="3" customFormat="1" ht="30" customHeight="1" x14ac:dyDescent="0.25">
      <c r="A18" s="11"/>
      <c r="B18" s="11"/>
      <c r="C18" s="11"/>
      <c r="D18" s="11"/>
      <c r="E18" s="12" t="s">
        <v>39</v>
      </c>
      <c r="F18" s="12">
        <f>SUM(F5:F16)</f>
        <v>0</v>
      </c>
      <c r="G18" s="12">
        <f t="shared" ref="G18:W18" si="5">SUM(G5:G16)</f>
        <v>0</v>
      </c>
      <c r="H18" s="12">
        <f t="shared" si="5"/>
        <v>12</v>
      </c>
      <c r="I18" s="12">
        <f t="shared" si="5"/>
        <v>12</v>
      </c>
      <c r="J18" s="12">
        <f t="shared" si="5"/>
        <v>12</v>
      </c>
      <c r="K18" s="12">
        <f t="shared" si="5"/>
        <v>12</v>
      </c>
      <c r="L18" s="12">
        <f t="shared" si="5"/>
        <v>12</v>
      </c>
      <c r="M18" s="12">
        <f t="shared" si="5"/>
        <v>288</v>
      </c>
      <c r="N18" s="12"/>
      <c r="O18" s="12">
        <f t="shared" si="5"/>
        <v>3000</v>
      </c>
      <c r="P18" s="12">
        <f t="shared" si="5"/>
        <v>72000</v>
      </c>
      <c r="Q18" s="12"/>
      <c r="R18" s="12"/>
      <c r="S18" s="12"/>
      <c r="T18" s="12"/>
      <c r="U18" s="12">
        <f>SUM(U5:U17)</f>
        <v>254.63400000000004</v>
      </c>
      <c r="V18" s="12">
        <f t="shared" si="5"/>
        <v>169.55999999999997</v>
      </c>
      <c r="W18" s="12">
        <f t="shared" si="5"/>
        <v>194.16000000000005</v>
      </c>
    </row>
  </sheetData>
  <mergeCells count="23">
    <mergeCell ref="Q3:S3"/>
    <mergeCell ref="N3:N4"/>
    <mergeCell ref="H3:H4"/>
    <mergeCell ref="I3:I4"/>
    <mergeCell ref="J3:J4"/>
    <mergeCell ref="K3:K4"/>
    <mergeCell ref="O3:O4"/>
    <mergeCell ref="A1:W1"/>
    <mergeCell ref="F2:K2"/>
    <mergeCell ref="L2:W2"/>
    <mergeCell ref="A2:A4"/>
    <mergeCell ref="B2:B4"/>
    <mergeCell ref="E2:E4"/>
    <mergeCell ref="F3:F4"/>
    <mergeCell ref="G3:G4"/>
    <mergeCell ref="C2:D3"/>
    <mergeCell ref="W3:W4"/>
    <mergeCell ref="P3:P4"/>
    <mergeCell ref="T3:T4"/>
    <mergeCell ref="U3:U4"/>
    <mergeCell ref="V3:V4"/>
    <mergeCell ref="L3:L4"/>
    <mergeCell ref="M3:M4"/>
  </mergeCells>
  <printOptions horizontalCentered="1"/>
  <pageMargins left="0.25" right="0.25" top="0.25" bottom="0.25" header="0.25" footer="0.25"/>
  <pageSetup paperSize="9" scale="6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29237D2A92644F89977275360C05CE" ma:contentTypeVersion="10" ma:contentTypeDescription="Create a new document." ma:contentTypeScope="" ma:versionID="446051a0b2b172e781dbb7912736cc1c">
  <xsd:schema xmlns:xsd="http://www.w3.org/2001/XMLSchema" xmlns:xs="http://www.w3.org/2001/XMLSchema" xmlns:p="http://schemas.microsoft.com/office/2006/metadata/properties" xmlns:ns2="d69b7027-c262-426f-874f-87122be29f39" xmlns:ns3="0b78ef54-ec02-4814-926f-4fcb7cf0db61" targetNamespace="http://schemas.microsoft.com/office/2006/metadata/properties" ma:root="true" ma:fieldsID="0f57642c3ff28435a412c59891b32631" ns2:_="" ns3:_="">
    <xsd:import namespace="d69b7027-c262-426f-874f-87122be29f39"/>
    <xsd:import namespace="0b78ef54-ec02-4814-926f-4fcb7cf0db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9b7027-c262-426f-874f-87122be29f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78ef54-ec02-4814-926f-4fcb7cf0db6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FE5FEC5-475D-493A-AEAC-8AB9095A5483}">
  <ds:schemaRefs/>
</ds:datastoreItem>
</file>

<file path=customXml/itemProps2.xml><?xml version="1.0" encoding="utf-8"?>
<ds:datastoreItem xmlns:ds="http://schemas.openxmlformats.org/officeDocument/2006/customXml" ds:itemID="{877BB489-863E-495B-A235-BBE54E95B6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Packing List Template to Use</vt:lpstr>
      <vt:lpstr>'Packing List Template to Use'!Print_Area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Dators</cp:lastModifiedBy>
  <cp:lastPrinted>2025-07-01T03:45:08Z</cp:lastPrinted>
  <dcterms:created xsi:type="dcterms:W3CDTF">2001-01-19T16:34:00Z</dcterms:created>
  <dcterms:modified xsi:type="dcterms:W3CDTF">2026-04-20T12:39:56Z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0x010100AD29237D2A92644F89977275360C05CE</vt:lpwstr>
  </property>
  <property fmtid="{D5CDD505-2E9C-101B-9397-08002B2CF9AE}" pid="3" name="AuthorIds_UIVersion_4608">
    <vt:lpwstr>12</vt:lpwstr>
  </property>
  <property fmtid="{D5CDD505-2E9C-101B-9397-08002B2CF9AE}" pid="4" name="AuthorIds_UIVersion_5632">
    <vt:lpwstr>62</vt:lpwstr>
  </property>
  <property fmtid="{D5CDD505-2E9C-101B-9397-08002B2CF9AE}" pid="5" name="ICV">
    <vt:lpwstr>5FE0609602694286AFCD20D1EB2EEB1E_13</vt:lpwstr>
  </property>
  <property fmtid="{D5CDD505-2E9C-101B-9397-08002B2CF9AE}" pid="6" name="KSOProductBuildVer">
    <vt:lpwstr>1033-12.2.0.20795</vt:lpwstr>
  </property>
</Properties>
</file>